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JSt - Diesel 2025-2026 (DIG-16786)/00 Openbaar/00 Specificatie_Voorbereiding/"/>
    </mc:Choice>
  </mc:AlternateContent>
  <xr:revisionPtr revIDLastSave="1" documentId="8_{C532FF0B-A062-4E62-9D30-0715C1CB8EA5}" xr6:coauthVersionLast="47" xr6:coauthVersionMax="47" xr10:uidLastSave="{F8AD52C5-2541-4810-B3CA-FDE68DBC8C19}"/>
  <bookViews>
    <workbookView xWindow="3075" yWindow="3075" windowWidth="21600" windowHeight="11295" xr2:uid="{00000000-000D-0000-FFFF-FFFF00000000}"/>
  </bookViews>
  <sheets>
    <sheet name="Bijlage 7 Prognos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" l="1"/>
  <c r="E24" i="2"/>
  <c r="D24" i="2"/>
  <c r="C24" i="2"/>
</calcChain>
</file>

<file path=xl/sharedStrings.xml><?xml version="1.0" encoding="utf-8"?>
<sst xmlns="http://schemas.openxmlformats.org/spreadsheetml/2006/main" count="42" uniqueCount="14">
  <si>
    <t>Europese aanbesteding volgens de openbare procedure voor Leveringen NEN-EN  15940 HVO</t>
  </si>
  <si>
    <t>PG Honsdijksepolder</t>
  </si>
  <si>
    <t>Bijlage 7 Prognose</t>
  </si>
  <si>
    <t xml:space="preserve"> Prognose Overzicht 2025 - 2026</t>
  </si>
  <si>
    <t> </t>
  </si>
  <si>
    <t>Liters</t>
  </si>
  <si>
    <t>Levering</t>
  </si>
  <si>
    <t>Boezemgemaal Gouda</t>
  </si>
  <si>
    <t>Boezemgemaal Spaarndam</t>
  </si>
  <si>
    <t>Gemaal Leeghwater</t>
  </si>
  <si>
    <t>Boezemgemaal Katwijk</t>
  </si>
  <si>
    <t>AWTG Meerzicht</t>
  </si>
  <si>
    <t>GTL diesel</t>
  </si>
  <si>
    <t>Totaal liters / leveringen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</si>
</sst>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0"/>
      <color rgb="FF000000"/>
      <name val="Verdana"/>
      <family val="2"/>
    </font>
    <font>
      <b/>
      <sz val="11"/>
      <color theme="1"/>
      <name val="Aptos Narrow"/>
      <family val="2"/>
      <scheme val="minor"/>
    </font>
    <font>
      <b/>
      <sz val="11"/>
      <color rgb="FFFFFFFF"/>
      <name val="Arial"/>
      <family val="2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</fills>
  <borders count="25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hair">
        <color indexed="64"/>
      </right>
      <top/>
      <bottom style="hair">
        <color indexed="64"/>
      </bottom>
      <diagonal/>
    </border>
    <border>
      <left/>
      <right style="thin">
        <color rgb="FF000000"/>
      </right>
      <top/>
      <bottom style="hair">
        <color indexed="64"/>
      </bottom>
      <diagonal/>
    </border>
    <border>
      <left style="thin">
        <color rgb="FF000000"/>
      </left>
      <right style="hair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indexed="64"/>
      </right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2" borderId="3" xfId="0" applyFont="1" applyFill="1" applyBorder="1"/>
    <xf numFmtId="3" fontId="10" fillId="0" borderId="9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6" fillId="2" borderId="14" xfId="0" applyFont="1" applyFill="1" applyBorder="1"/>
    <xf numFmtId="0" fontId="8" fillId="2" borderId="16" xfId="0" applyFont="1" applyFill="1" applyBorder="1"/>
    <xf numFmtId="0" fontId="1" fillId="2" borderId="17" xfId="0" applyFont="1" applyFill="1" applyBorder="1" applyAlignment="1">
      <alignment horizontal="center"/>
    </xf>
    <xf numFmtId="0" fontId="8" fillId="0" borderId="18" xfId="0" applyFont="1" applyBorder="1"/>
    <xf numFmtId="0" fontId="8" fillId="0" borderId="19" xfId="0" applyFont="1" applyBorder="1" applyAlignment="1">
      <alignment horizontal="center"/>
    </xf>
    <xf numFmtId="0" fontId="9" fillId="0" borderId="18" xfId="0" applyFont="1" applyBorder="1"/>
    <xf numFmtId="0" fontId="2" fillId="0" borderId="19" xfId="0" applyFont="1" applyBorder="1" applyAlignment="1">
      <alignment horizontal="center"/>
    </xf>
    <xf numFmtId="0" fontId="9" fillId="0" borderId="20" xfId="0" applyFont="1" applyBorder="1"/>
    <xf numFmtId="0" fontId="2" fillId="0" borderId="21" xfId="0" applyFont="1" applyBorder="1" applyAlignment="1">
      <alignment horizontal="center"/>
    </xf>
    <xf numFmtId="0" fontId="9" fillId="0" borderId="22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13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1A30-C22B-4E94-B7AF-B16B0EE59ACE}">
  <dimension ref="A1:G24"/>
  <sheetViews>
    <sheetView tabSelected="1" topLeftCell="A5" workbookViewId="0">
      <selection activeCell="C24" sqref="C24"/>
    </sheetView>
  </sheetViews>
  <sheetFormatPr defaultRowHeight="15" x14ac:dyDescent="0.25"/>
  <cols>
    <col min="2" max="2" width="25.85546875" bestFit="1" customWidth="1"/>
    <col min="7" max="7" width="10" bestFit="1" customWidth="1"/>
  </cols>
  <sheetData>
    <row r="1" spans="1:6" x14ac:dyDescent="0.25">
      <c r="A1" s="2" t="s">
        <v>0</v>
      </c>
      <c r="B1" s="2"/>
      <c r="C1" s="2"/>
      <c r="D1" s="2"/>
      <c r="E1" s="2"/>
      <c r="F1" s="2"/>
    </row>
    <row r="3" spans="1:6" x14ac:dyDescent="0.25">
      <c r="A3" s="2" t="s">
        <v>2</v>
      </c>
      <c r="B3" s="2"/>
    </row>
    <row r="7" spans="1:6" x14ac:dyDescent="0.25">
      <c r="B7" s="26" t="s">
        <v>3</v>
      </c>
      <c r="C7" s="27"/>
      <c r="D7" s="27"/>
      <c r="E7" s="27"/>
      <c r="F7" s="28"/>
    </row>
    <row r="8" spans="1:6" ht="15.75" x14ac:dyDescent="0.25">
      <c r="B8" s="14" t="s">
        <v>4</v>
      </c>
      <c r="C8" s="29">
        <v>2025</v>
      </c>
      <c r="D8" s="30"/>
      <c r="E8" s="31">
        <v>2026</v>
      </c>
      <c r="F8" s="32"/>
    </row>
    <row r="9" spans="1:6" ht="15.75" thickBot="1" x14ac:dyDescent="0.3">
      <c r="B9" s="15" t="s">
        <v>4</v>
      </c>
      <c r="C9" s="3" t="s">
        <v>5</v>
      </c>
      <c r="D9" s="4" t="s">
        <v>6</v>
      </c>
      <c r="E9" s="4" t="s">
        <v>5</v>
      </c>
      <c r="F9" s="16" t="s">
        <v>6</v>
      </c>
    </row>
    <row r="10" spans="1:6" x14ac:dyDescent="0.25">
      <c r="B10" s="17" t="s">
        <v>4</v>
      </c>
      <c r="C10" s="5" t="s">
        <v>4</v>
      </c>
      <c r="D10" s="5" t="s">
        <v>4</v>
      </c>
      <c r="E10" s="5" t="s">
        <v>4</v>
      </c>
      <c r="F10" s="18" t="s">
        <v>4</v>
      </c>
    </row>
    <row r="11" spans="1:6" x14ac:dyDescent="0.25">
      <c r="B11" s="19" t="s">
        <v>7</v>
      </c>
      <c r="C11" s="6">
        <v>600</v>
      </c>
      <c r="D11" s="6">
        <v>1</v>
      </c>
      <c r="E11" s="6">
        <v>600</v>
      </c>
      <c r="F11" s="20">
        <v>1</v>
      </c>
    </row>
    <row r="12" spans="1:6" x14ac:dyDescent="0.25">
      <c r="B12" s="17" t="s">
        <v>4</v>
      </c>
      <c r="C12" s="5" t="s">
        <v>4</v>
      </c>
      <c r="D12" s="5" t="s">
        <v>4</v>
      </c>
      <c r="E12" s="5" t="s">
        <v>4</v>
      </c>
      <c r="F12" s="18" t="s">
        <v>4</v>
      </c>
    </row>
    <row r="13" spans="1:6" x14ac:dyDescent="0.25">
      <c r="B13" s="19" t="s">
        <v>8</v>
      </c>
      <c r="C13" s="7">
        <v>1000</v>
      </c>
      <c r="D13" s="6">
        <v>1</v>
      </c>
      <c r="E13" s="7">
        <v>1000</v>
      </c>
      <c r="F13" s="20">
        <v>1</v>
      </c>
    </row>
    <row r="14" spans="1:6" x14ac:dyDescent="0.25">
      <c r="B14" s="19" t="s">
        <v>4</v>
      </c>
      <c r="C14" s="6" t="s">
        <v>4</v>
      </c>
      <c r="D14" s="6" t="s">
        <v>4</v>
      </c>
      <c r="E14" s="6" t="s">
        <v>4</v>
      </c>
      <c r="F14" s="20" t="s">
        <v>4</v>
      </c>
    </row>
    <row r="15" spans="1:6" x14ac:dyDescent="0.25">
      <c r="B15" s="19" t="s">
        <v>9</v>
      </c>
      <c r="C15" s="7">
        <v>75000</v>
      </c>
      <c r="D15" s="6">
        <v>5</v>
      </c>
      <c r="E15" s="7">
        <v>75000</v>
      </c>
      <c r="F15" s="20">
        <v>5</v>
      </c>
    </row>
    <row r="16" spans="1:6" x14ac:dyDescent="0.25">
      <c r="B16" s="19" t="s">
        <v>4</v>
      </c>
      <c r="C16" s="6" t="s">
        <v>4</v>
      </c>
      <c r="D16" s="6" t="s">
        <v>4</v>
      </c>
      <c r="E16" s="6" t="s">
        <v>4</v>
      </c>
      <c r="F16" s="20" t="s">
        <v>4</v>
      </c>
    </row>
    <row r="17" spans="2:7" x14ac:dyDescent="0.25">
      <c r="B17" s="19" t="s">
        <v>1</v>
      </c>
      <c r="C17" s="7">
        <v>2000</v>
      </c>
      <c r="D17" s="6">
        <v>1</v>
      </c>
      <c r="E17" s="7">
        <v>2000</v>
      </c>
      <c r="F17" s="20">
        <v>1</v>
      </c>
    </row>
    <row r="18" spans="2:7" x14ac:dyDescent="0.25">
      <c r="B18" s="19" t="s">
        <v>4</v>
      </c>
      <c r="C18" s="6" t="s">
        <v>4</v>
      </c>
      <c r="D18" s="6" t="s">
        <v>4</v>
      </c>
      <c r="E18" s="6" t="s">
        <v>4</v>
      </c>
      <c r="F18" s="20" t="s">
        <v>4</v>
      </c>
    </row>
    <row r="19" spans="2:7" x14ac:dyDescent="0.25">
      <c r="B19" s="19" t="s">
        <v>10</v>
      </c>
      <c r="C19" s="7">
        <v>1000</v>
      </c>
      <c r="D19" s="6">
        <v>1</v>
      </c>
      <c r="E19" s="7">
        <v>1000</v>
      </c>
      <c r="F19" s="20">
        <v>1</v>
      </c>
    </row>
    <row r="20" spans="2:7" x14ac:dyDescent="0.25">
      <c r="B20" s="21"/>
      <c r="C20" s="8"/>
      <c r="D20" s="9"/>
      <c r="E20" s="8"/>
      <c r="F20" s="22"/>
    </row>
    <row r="21" spans="2:7" x14ac:dyDescent="0.25">
      <c r="B21" s="23" t="s">
        <v>11</v>
      </c>
      <c r="C21" s="24">
        <v>500</v>
      </c>
      <c r="D21" s="24">
        <v>2</v>
      </c>
      <c r="E21" s="24">
        <v>500</v>
      </c>
      <c r="F21" s="25">
        <v>2</v>
      </c>
      <c r="G21" t="s">
        <v>12</v>
      </c>
    </row>
    <row r="22" spans="2:7" x14ac:dyDescent="0.25">
      <c r="B22" s="1"/>
      <c r="C22" s="10"/>
      <c r="D22" s="10"/>
      <c r="E22" s="10"/>
      <c r="F22" s="10"/>
    </row>
    <row r="23" spans="2:7" ht="15.75" thickBot="1" x14ac:dyDescent="0.3">
      <c r="B23" s="1"/>
      <c r="C23" s="10"/>
      <c r="D23" s="10"/>
      <c r="E23" s="10"/>
      <c r="F23" s="10"/>
    </row>
    <row r="24" spans="2:7" ht="15.75" thickBot="1" x14ac:dyDescent="0.3">
      <c r="B24" s="11" t="s">
        <v>13</v>
      </c>
      <c r="C24" s="12">
        <f>C11+C13+C15+C17+C19+C21</f>
        <v>80100</v>
      </c>
      <c r="D24" s="13">
        <f>D11+D13+D15+D17+D19+D21</f>
        <v>11</v>
      </c>
      <c r="E24" s="13">
        <f t="shared" ref="E24:F24" si="0">E11+E13+E15+E17+E19+E21</f>
        <v>80100</v>
      </c>
      <c r="F24" s="13">
        <f t="shared" si="0"/>
        <v>11</v>
      </c>
    </row>
  </sheetData>
  <mergeCells count="3">
    <mergeCell ref="B7:F7"/>
    <mergeCell ref="C8:D8"/>
    <mergeCell ref="E8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01C42A-DA8C-4969-9B24-503C3BAB8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D3F482-CF4F-423A-A0B7-05FC492F7A01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00946752-5514-4cff-9906-054ea5e5651f"/>
    <ds:schemaRef ds:uri="81d8d315-5c27-498a-814b-29eabcac6a4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9458B2-FB29-4F52-8C81-1BD8F63699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7 Prognose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Steinmeier, Jelle</cp:lastModifiedBy>
  <cp:revision/>
  <dcterms:created xsi:type="dcterms:W3CDTF">2024-05-29T10:54:46Z</dcterms:created>
  <dcterms:modified xsi:type="dcterms:W3CDTF">2024-10-03T07:24:25Z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